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52" windowWidth="23256" windowHeight="12108"/>
  </bookViews>
  <sheets>
    <sheet name="Прилож.4-Детальный пл-гр." sheetId="11" r:id="rId1"/>
  </sheets>
  <definedNames>
    <definedName name="_xlnm.Print_Titles" localSheetId="0">'Прилож.4-Детальный пл-гр.'!$A:$K,'Прилож.4-Детальный пл-гр.'!$11:$13</definedName>
    <definedName name="_xlnm.Print_Area" localSheetId="0">'Прилож.4-Детальный пл-гр.'!$A$1:$M$32</definedName>
  </definedNames>
  <calcPr calcId="145621"/>
</workbook>
</file>

<file path=xl/calcChain.xml><?xml version="1.0" encoding="utf-8"?>
<calcChain xmlns="http://schemas.openxmlformats.org/spreadsheetml/2006/main">
  <c r="M20" i="11" l="1"/>
  <c r="L20" i="11"/>
  <c r="K20" i="11"/>
  <c r="J20" i="11"/>
  <c r="H20" i="11"/>
  <c r="M17" i="11" l="1"/>
  <c r="M14" i="11" s="1"/>
  <c r="L17" i="11"/>
  <c r="L14" i="11" s="1"/>
  <c r="K17" i="11"/>
  <c r="K14" i="11" s="1"/>
  <c r="J17" i="11"/>
  <c r="J14" i="11" s="1"/>
  <c r="I17" i="11"/>
  <c r="I14" i="11" s="1"/>
  <c r="H17" i="11"/>
  <c r="H14" i="11" s="1"/>
</calcChain>
</file>

<file path=xl/sharedStrings.xml><?xml version="1.0" encoding="utf-8"?>
<sst xmlns="http://schemas.openxmlformats.org/spreadsheetml/2006/main" count="104" uniqueCount="67">
  <si>
    <t>Наименование подпрограммы, основного мероприятия, мероприятия ГП</t>
  </si>
  <si>
    <t>Ожидаемый результат реализации мероприятия</t>
  </si>
  <si>
    <t>Срок начала реализации</t>
  </si>
  <si>
    <t>Срок окончания реализации</t>
  </si>
  <si>
    <t>____________________________</t>
  </si>
  <si>
    <t>к государственной программе
«Содействие занятости населения 
города Байконур»</t>
  </si>
  <si>
    <t>№ п/п</t>
  </si>
  <si>
    <t>Государственная программа «Содействие занятости населения города Байконур»</t>
  </si>
  <si>
    <t>х</t>
  </si>
  <si>
    <t xml:space="preserve">01
 января 2025 года
</t>
  </si>
  <si>
    <t>31 декабря 2030 года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</si>
  <si>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</si>
  <si>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</si>
  <si>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</si>
  <si>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</si>
  <si>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</si>
  <si>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</si>
  <si>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</si>
  <si>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</si>
  <si>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</si>
  <si>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</si>
  <si>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</si>
  <si>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</si>
  <si>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Основное мероприятие 1.
Обеспечение деятельности 
ГКУ «ЦЗН г. Байконур»
</t>
  </si>
  <si>
    <t xml:space="preserve">Основное мероприятие 2.
Осуществление социальных выплат гражданам, признанным в установленном порядке безработными
</t>
  </si>
  <si>
    <t>Основное мероприятие 3. Организация мероприятий по содействию занятости населения</t>
  </si>
  <si>
    <t xml:space="preserve">3.1.
Организация проведения оплачиваемых общественных работ
</t>
  </si>
  <si>
    <t xml:space="preserve">Директор 
ГКУ 
«ЦЗН г. Байконур»
</t>
  </si>
  <si>
    <t>Начальник Управления экономического развития администрации города Байконур</t>
  </si>
  <si>
    <t>100 % обеспечение граждан, признанных в установленном порядке безработными, социальными выплатами</t>
  </si>
  <si>
    <t>Объем ресурсного обеспечения, тыс. руб.</t>
  </si>
  <si>
    <t>13.</t>
  </si>
  <si>
    <t>14.</t>
  </si>
  <si>
    <t xml:space="preserve">3.2.
Организация временного трудоустройства несовершеннолетних граждан в возрасте от 14 до 18 лет 
в свободное от учебы время
</t>
  </si>
  <si>
    <t>Ответственный исполнитель (должность, организация)</t>
  </si>
  <si>
    <t>Код бюджетной классифика
ции</t>
  </si>
  <si>
    <t xml:space="preserve">Директор государственного казенного учреждения «Центр занятости населения города Байконур» (далее - Директор
ГКУ 
«ЦЗН г. Байконур»)
</t>
  </si>
  <si>
    <t>31 
декабря 2030 года</t>
  </si>
  <si>
    <t>Направление на общественные оплачиваемые работы 480 граждан</t>
  </si>
  <si>
    <t>Временное трудоустройство  
1 080 несовершеннолетних граждан</t>
  </si>
  <si>
    <t xml:space="preserve">Доля безработных граждан, открывших собственное дело – 0,2%; содействие 6 безработным гражданам в открытии собственного дела и оказание единовременной финансовой помощи
 </t>
  </si>
  <si>
    <t>Проведение 66 ярмарок вакансий</t>
  </si>
  <si>
    <t>Получение навыков самостоятельного поиска работы, составление резюме, самопрезентации, повышение мотивации к труду 420 граждан</t>
  </si>
  <si>
    <t>Доля безработных граждан, направленных на профессиональное обучение - 20%; 
профессиональная ориентация в целях выбора сферы деятельности (профессии), трудоустройства 3 600 граждан</t>
  </si>
  <si>
    <t xml:space="preserve">Уровень регистрируемой безработицы (на конец года) - 0,3%; 
коэффициент напряженности на рынке труда (на конец года) - 
3 человека на 1 вакансию
</t>
  </si>
  <si>
    <t>Доля безработных граждан, направленных на профессиональное обучение - 20%; 
профессиональное обучение и дополнительное профессиональное образование  228 граждан</t>
  </si>
  <si>
    <t>Организация стажировки 
48 выпускников профессиональных образовательных организаций разного уровня, не имеющих опыта работы</t>
  </si>
  <si>
    <t xml:space="preserve">01
января 2025 года
</t>
  </si>
  <si>
    <t>к постановлению</t>
  </si>
  <si>
    <t>Главы администрации города Байконур</t>
  </si>
  <si>
    <t>от _______________  № ______</t>
  </si>
  <si>
    <t>«Приложение 4</t>
  </si>
  <si>
    <t>».</t>
  </si>
  <si>
    <t xml:space="preserve">3.3.
Организация временного трудоустройства безработных граждан, испытывающих трудности в поиске работы
</t>
  </si>
  <si>
    <t xml:space="preserve">3.4.
Содействие началу осуществления безработными гражданами предпринимательской и иной приносящей доход деятельности, включая оказание им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налоговом органе в качестве плательщика налога на профессиональный доход
</t>
  </si>
  <si>
    <t xml:space="preserve">3.5.
Организация ярмарок вакансий и учебных рабочих мест, в том числе 
по заявленным  вакансиям из других регионов Российской Федерации
</t>
  </si>
  <si>
    <t xml:space="preserve">3.6.
Социальная адаптация граждан, ищущих работу, безработных граждан
</t>
  </si>
  <si>
    <t xml:space="preserve">3.7.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
и получения дополнительного профессионального образования
</t>
  </si>
  <si>
    <t xml:space="preserve">3.8.
Информирование о положении на рынке труда, социально-трудовых правах граждан, развитии форм занятости
</t>
  </si>
  <si>
    <t xml:space="preserve">3.9.
Организация прохождения профессионального обучения, получения дополнительного профессионального образования безработными гражданами, включая прохождение обучения в другой местности, женщинами в период отпуска по уходу за ребенком до достижения им возраста трех лет, незанятыми гражданами,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гражданами предпенсионного возраста
</t>
  </si>
  <si>
    <t>3.10.
Содействие гражданам, ищущим работу, безработным гражданам в переезде (переселении) в другую местность для трудоустройства по направлению Государственного казенного учреждения «Центр занятости населения города Байконур»</t>
  </si>
  <si>
    <t xml:space="preserve">3.11.
Организация стажировки выпускников профессиональных образовательных организаций и образовательных организаций высшего образования, 
не имеющих опыта работы
</t>
  </si>
  <si>
    <t>Обеспечение государственных гарантий в сфере занятости населения; оказание в соответствии с законодательством РФ мер государственной поддержки в сфере занятости населения, защиты от безработицы, трудовой миграции на территории города Байконур</t>
  </si>
  <si>
    <t>Доля трудоустроенных граждан - 40%; доля трудоустроенных выпускников образовательных организаций - 20%; доля трудоустроенных инвалидов - 20%; временное трудоустройство 
36 безработных граждан; оказание 420 мер по психологической поддержке</t>
  </si>
  <si>
    <t>Содействие в переезде (переселении) в другую местность  будет оказано 6 гражданам</t>
  </si>
  <si>
    <t xml:space="preserve">Детальный план-график 
реализации государственной программы «Содействие занятости населения города Байконур» 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</si>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</sst>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/>
    <xf numFmtId="0" fontId="15" fillId="0" borderId="0"/>
    <xf numFmtId="0" fontId="16" fillId="0" borderId="0"/>
  </cellStyleXfs>
  <cellXfs count="69">
    <xf numFmtId="0" fontId="0" fillId="0" borderId="0" xfId="0"/>
    <xf numFmtId="0" fontId="0" fillId="0" borderId="0" xfId="0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 vertical="center"/>
    </xf>
    <xf numFmtId="0" fontId="18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20" fillId="0" borderId="0" xfId="0" applyFont="1" applyFill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3" fontId="1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horizontal="center"/>
    </xf>
    <xf numFmtId="164" fontId="27" fillId="0" borderId="3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</cellXfs>
  <cellStyles count="2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view="pageBreakPreview" topLeftCell="A3" zoomScale="60" workbookViewId="0">
      <selection activeCell="I28" sqref="I28"/>
    </sheetView>
  </sheetViews>
  <sheetFormatPr defaultColWidth="9.109375" defaultRowHeight="21" x14ac:dyDescent="0.4"/>
  <cols>
    <col min="1" max="1" width="7.21875" style="3" customWidth="1"/>
    <col min="2" max="2" width="57.44140625" style="7" customWidth="1"/>
    <col min="3" max="3" width="23" style="14" customWidth="1"/>
    <col min="4" max="4" width="50.44140625" style="18" customWidth="1"/>
    <col min="5" max="7" width="13.109375" style="1" customWidth="1"/>
    <col min="8" max="10" width="13.6640625" style="1" customWidth="1"/>
    <col min="11" max="11" width="15.6640625" style="1" customWidth="1"/>
    <col min="12" max="13" width="13.44140625" style="1" bestFit="1" customWidth="1"/>
    <col min="14" max="16384" width="9.109375" style="1"/>
  </cols>
  <sheetData>
    <row r="1" spans="1:19" ht="25.2" x14ac:dyDescent="0.45">
      <c r="I1" s="66" t="s">
        <v>66</v>
      </c>
      <c r="J1" s="66"/>
      <c r="K1" s="66"/>
      <c r="L1" s="66"/>
      <c r="M1" s="66"/>
    </row>
    <row r="2" spans="1:19" ht="25.2" x14ac:dyDescent="0.45">
      <c r="I2" s="66" t="s">
        <v>48</v>
      </c>
      <c r="J2" s="66"/>
      <c r="K2" s="66"/>
      <c r="L2" s="66"/>
      <c r="M2" s="66"/>
    </row>
    <row r="3" spans="1:19" ht="25.2" x14ac:dyDescent="0.45">
      <c r="I3" s="66" t="s">
        <v>49</v>
      </c>
      <c r="J3" s="66"/>
      <c r="K3" s="66"/>
      <c r="L3" s="66"/>
      <c r="M3" s="66"/>
    </row>
    <row r="4" spans="1:19" ht="25.2" x14ac:dyDescent="0.45">
      <c r="I4" s="66" t="s">
        <v>50</v>
      </c>
      <c r="J4" s="66"/>
      <c r="K4" s="66"/>
      <c r="L4" s="66"/>
      <c r="M4" s="66"/>
    </row>
    <row r="5" spans="1:19" ht="25.2" x14ac:dyDescent="0.45">
      <c r="J5" s="52"/>
      <c r="K5" s="52"/>
      <c r="L5" s="52"/>
      <c r="M5" s="52"/>
    </row>
    <row r="6" spans="1:19" ht="21" customHeight="1" x14ac:dyDescent="0.45">
      <c r="B6" s="4"/>
      <c r="C6" s="23"/>
      <c r="D6" s="19"/>
      <c r="E6" s="5"/>
      <c r="H6" s="30"/>
      <c r="I6" s="64" t="s">
        <v>51</v>
      </c>
      <c r="J6" s="64"/>
      <c r="K6" s="64"/>
      <c r="L6" s="64"/>
      <c r="M6" s="64"/>
      <c r="O6" s="6"/>
      <c r="P6" s="6"/>
      <c r="Q6" s="6"/>
      <c r="R6" s="6"/>
      <c r="S6" s="6"/>
    </row>
    <row r="7" spans="1:19" ht="80.400000000000006" customHeight="1" x14ac:dyDescent="0.3">
      <c r="B7" s="4"/>
      <c r="C7" s="23"/>
      <c r="D7" s="19"/>
      <c r="E7" s="5"/>
      <c r="H7" s="31"/>
      <c r="I7" s="65" t="s">
        <v>5</v>
      </c>
      <c r="J7" s="65"/>
      <c r="K7" s="65"/>
      <c r="L7" s="65"/>
      <c r="M7" s="65"/>
      <c r="O7" s="6"/>
      <c r="P7" s="6"/>
      <c r="Q7" s="6"/>
      <c r="R7" s="6"/>
      <c r="S7" s="6"/>
    </row>
    <row r="8" spans="1:19" x14ac:dyDescent="0.3">
      <c r="B8" s="4"/>
      <c r="C8" s="24"/>
      <c r="D8" s="19"/>
      <c r="E8" s="5"/>
      <c r="H8" s="25"/>
      <c r="I8" s="25"/>
      <c r="J8" s="25"/>
      <c r="K8" s="25"/>
      <c r="O8" s="6"/>
      <c r="P8" s="6"/>
      <c r="Q8" s="6"/>
      <c r="R8" s="6"/>
      <c r="S8" s="6"/>
    </row>
    <row r="9" spans="1:19" ht="82.2" customHeight="1" x14ac:dyDescent="0.4">
      <c r="B9" s="59" t="s">
        <v>65</v>
      </c>
      <c r="C9" s="59"/>
      <c r="D9" s="59"/>
      <c r="E9" s="59"/>
      <c r="F9" s="59"/>
      <c r="G9" s="59"/>
      <c r="H9" s="59"/>
      <c r="I9" s="59"/>
      <c r="J9" s="59"/>
      <c r="K9" s="59"/>
    </row>
    <row r="11" spans="1:19" ht="21.6" customHeight="1" x14ac:dyDescent="0.3">
      <c r="A11" s="63" t="s">
        <v>6</v>
      </c>
      <c r="B11" s="61" t="s">
        <v>0</v>
      </c>
      <c r="C11" s="61" t="s">
        <v>34</v>
      </c>
      <c r="D11" s="61" t="s">
        <v>1</v>
      </c>
      <c r="E11" s="61" t="s">
        <v>2</v>
      </c>
      <c r="F11" s="62" t="s">
        <v>3</v>
      </c>
      <c r="G11" s="61" t="s">
        <v>35</v>
      </c>
      <c r="H11" s="57" t="s">
        <v>30</v>
      </c>
      <c r="I11" s="57"/>
      <c r="J11" s="57"/>
      <c r="K11" s="57"/>
      <c r="L11" s="57"/>
      <c r="M11" s="58"/>
    </row>
    <row r="12" spans="1:19" ht="15" customHeight="1" x14ac:dyDescent="0.3">
      <c r="A12" s="63"/>
      <c r="B12" s="61"/>
      <c r="C12" s="61"/>
      <c r="D12" s="61"/>
      <c r="E12" s="61"/>
      <c r="F12" s="62"/>
      <c r="G12" s="61"/>
      <c r="H12" s="58">
        <v>2025</v>
      </c>
      <c r="I12" s="56">
        <v>2026</v>
      </c>
      <c r="J12" s="56">
        <v>2027</v>
      </c>
      <c r="K12" s="56">
        <v>2028</v>
      </c>
      <c r="L12" s="56">
        <v>2029</v>
      </c>
      <c r="M12" s="56">
        <v>2030</v>
      </c>
    </row>
    <row r="13" spans="1:19" ht="32.4" customHeight="1" x14ac:dyDescent="0.3">
      <c r="A13" s="63"/>
      <c r="B13" s="61"/>
      <c r="C13" s="61"/>
      <c r="D13" s="61"/>
      <c r="E13" s="61"/>
      <c r="F13" s="62"/>
      <c r="G13" s="61"/>
      <c r="H13" s="58"/>
      <c r="I13" s="56"/>
      <c r="J13" s="56"/>
      <c r="K13" s="56"/>
      <c r="L13" s="56"/>
      <c r="M13" s="56"/>
    </row>
    <row r="14" spans="1:19" ht="72" x14ac:dyDescent="0.3">
      <c r="A14" s="32"/>
      <c r="B14" s="13" t="s">
        <v>7</v>
      </c>
      <c r="C14" s="2"/>
      <c r="D14" s="20" t="s">
        <v>8</v>
      </c>
      <c r="E14" s="10" t="s">
        <v>9</v>
      </c>
      <c r="F14" s="46" t="s">
        <v>37</v>
      </c>
      <c r="G14" s="9"/>
      <c r="H14" s="50">
        <f>H15+H16+H17</f>
        <v>21226.2</v>
      </c>
      <c r="I14" s="51">
        <f t="shared" ref="I14:M14" si="0">I15+I16+I17</f>
        <v>23343.800000000003</v>
      </c>
      <c r="J14" s="51">
        <f t="shared" si="0"/>
        <v>25043.299999999996</v>
      </c>
      <c r="K14" s="51">
        <f t="shared" si="0"/>
        <v>25528.799999999999</v>
      </c>
      <c r="L14" s="51">
        <f t="shared" si="0"/>
        <v>26333.3</v>
      </c>
      <c r="M14" s="51">
        <f t="shared" si="0"/>
        <v>27169.9</v>
      </c>
    </row>
    <row r="15" spans="1:19" ht="169.2" customHeight="1" x14ac:dyDescent="0.3">
      <c r="A15" s="32" t="s">
        <v>11</v>
      </c>
      <c r="B15" s="16" t="s">
        <v>23</v>
      </c>
      <c r="C15" s="40" t="s">
        <v>36</v>
      </c>
      <c r="D15" s="15" t="s">
        <v>62</v>
      </c>
      <c r="E15" s="10" t="s">
        <v>9</v>
      </c>
      <c r="F15" s="43" t="s">
        <v>37</v>
      </c>
      <c r="G15" s="45">
        <v>1000108040</v>
      </c>
      <c r="H15" s="50">
        <v>14101</v>
      </c>
      <c r="I15" s="51">
        <v>16647.2</v>
      </c>
      <c r="J15" s="51">
        <v>17313.099999999999</v>
      </c>
      <c r="K15" s="51">
        <v>18005.599999999999</v>
      </c>
      <c r="L15" s="51">
        <v>18725.8</v>
      </c>
      <c r="M15" s="51">
        <v>19474.900000000001</v>
      </c>
    </row>
    <row r="16" spans="1:19" ht="93" customHeight="1" x14ac:dyDescent="0.3">
      <c r="A16" s="32" t="s">
        <v>12</v>
      </c>
      <c r="B16" s="28" t="s">
        <v>24</v>
      </c>
      <c r="C16" s="22" t="s">
        <v>27</v>
      </c>
      <c r="D16" s="27" t="s">
        <v>29</v>
      </c>
      <c r="E16" s="10" t="s">
        <v>9</v>
      </c>
      <c r="F16" s="43" t="s">
        <v>37</v>
      </c>
      <c r="G16" s="45">
        <v>1000252900</v>
      </c>
      <c r="H16" s="50">
        <v>6525.2</v>
      </c>
      <c r="I16" s="51">
        <v>5522.2</v>
      </c>
      <c r="J16" s="51">
        <v>5673.3</v>
      </c>
      <c r="K16" s="51">
        <v>5385.5</v>
      </c>
      <c r="L16" s="51">
        <v>5385.5</v>
      </c>
      <c r="M16" s="51">
        <v>5385.5</v>
      </c>
    </row>
    <row r="17" spans="1:13" ht="73.2" customHeight="1" x14ac:dyDescent="0.3">
      <c r="A17" s="32" t="s">
        <v>13</v>
      </c>
      <c r="B17" s="29" t="s">
        <v>25</v>
      </c>
      <c r="C17" s="22" t="s">
        <v>27</v>
      </c>
      <c r="D17" s="27"/>
      <c r="E17" s="10" t="s">
        <v>9</v>
      </c>
      <c r="F17" s="43" t="s">
        <v>37</v>
      </c>
      <c r="G17" s="45">
        <v>1000308040</v>
      </c>
      <c r="H17" s="50">
        <f>SUM(H18:H28)</f>
        <v>600</v>
      </c>
      <c r="I17" s="51">
        <f t="shared" ref="I17:M17" si="1">SUM(I18:I28)</f>
        <v>1174.4000000000001</v>
      </c>
      <c r="J17" s="51">
        <f t="shared" si="1"/>
        <v>2056.8999999999996</v>
      </c>
      <c r="K17" s="51">
        <f t="shared" si="1"/>
        <v>2137.6999999999998</v>
      </c>
      <c r="L17" s="51">
        <f t="shared" si="1"/>
        <v>2222</v>
      </c>
      <c r="M17" s="51">
        <f t="shared" si="1"/>
        <v>2309.5</v>
      </c>
    </row>
    <row r="18" spans="1:13" ht="69.599999999999994" customHeight="1" x14ac:dyDescent="0.3">
      <c r="A18" s="32" t="s">
        <v>14</v>
      </c>
      <c r="B18" s="16" t="s">
        <v>26</v>
      </c>
      <c r="C18" s="22" t="s">
        <v>27</v>
      </c>
      <c r="D18" s="27" t="s">
        <v>38</v>
      </c>
      <c r="E18" s="10" t="s">
        <v>47</v>
      </c>
      <c r="F18" s="43" t="s">
        <v>37</v>
      </c>
      <c r="G18" s="45">
        <v>1000308040</v>
      </c>
      <c r="H18" s="44">
        <v>6.7</v>
      </c>
      <c r="I18" s="21">
        <v>7.1</v>
      </c>
      <c r="J18" s="21">
        <v>7.2</v>
      </c>
      <c r="K18" s="21">
        <v>7.5</v>
      </c>
      <c r="L18" s="21">
        <v>7.8</v>
      </c>
      <c r="M18" s="21">
        <v>8.1</v>
      </c>
    </row>
    <row r="19" spans="1:13" ht="113.4" customHeight="1" x14ac:dyDescent="0.3">
      <c r="A19" s="32" t="s">
        <v>15</v>
      </c>
      <c r="B19" s="55" t="s">
        <v>33</v>
      </c>
      <c r="C19" s="22" t="s">
        <v>27</v>
      </c>
      <c r="D19" s="27" t="s">
        <v>39</v>
      </c>
      <c r="E19" s="10" t="s">
        <v>9</v>
      </c>
      <c r="F19" s="43" t="s">
        <v>37</v>
      </c>
      <c r="G19" s="45">
        <v>1000308040</v>
      </c>
      <c r="H19" s="44">
        <v>17.8</v>
      </c>
      <c r="I19" s="21">
        <v>18.399999999999999</v>
      </c>
      <c r="J19" s="21">
        <v>18.8</v>
      </c>
      <c r="K19" s="21">
        <v>19.600000000000001</v>
      </c>
      <c r="L19" s="21">
        <v>20.399999999999999</v>
      </c>
      <c r="M19" s="21">
        <v>21.2</v>
      </c>
    </row>
    <row r="20" spans="1:13" ht="156.6" customHeight="1" x14ac:dyDescent="0.3">
      <c r="A20" s="47" t="s">
        <v>16</v>
      </c>
      <c r="B20" s="48" t="s">
        <v>53</v>
      </c>
      <c r="C20" s="49" t="s">
        <v>27</v>
      </c>
      <c r="D20" s="27" t="s">
        <v>63</v>
      </c>
      <c r="E20" s="10" t="s">
        <v>9</v>
      </c>
      <c r="F20" s="43" t="s">
        <v>37</v>
      </c>
      <c r="G20" s="45">
        <v>1000308040</v>
      </c>
      <c r="H20" s="44">
        <f>5.3+3.7</f>
        <v>9</v>
      </c>
      <c r="I20" s="21">
        <v>9.1</v>
      </c>
      <c r="J20" s="21">
        <f>5.8+4.1</f>
        <v>9.8999999999999986</v>
      </c>
      <c r="K20" s="21">
        <f>6+4.2</f>
        <v>10.199999999999999</v>
      </c>
      <c r="L20" s="21">
        <f>6.2+4.4</f>
        <v>10.600000000000001</v>
      </c>
      <c r="M20" s="21">
        <f>6.5+4.6</f>
        <v>11.1</v>
      </c>
    </row>
    <row r="21" spans="1:13" ht="315" customHeight="1" x14ac:dyDescent="0.3">
      <c r="A21" s="32" t="s">
        <v>17</v>
      </c>
      <c r="B21" s="54" t="s">
        <v>54</v>
      </c>
      <c r="C21" s="22" t="s">
        <v>27</v>
      </c>
      <c r="D21" s="27" t="s">
        <v>40</v>
      </c>
      <c r="E21" s="10" t="s">
        <v>9</v>
      </c>
      <c r="F21" s="43" t="s">
        <v>37</v>
      </c>
      <c r="G21" s="45">
        <v>1000308040</v>
      </c>
      <c r="H21" s="67">
        <v>2.6</v>
      </c>
      <c r="I21" s="68">
        <v>0</v>
      </c>
      <c r="J21" s="68">
        <v>172.9</v>
      </c>
      <c r="K21" s="68">
        <v>179.8</v>
      </c>
      <c r="L21" s="68">
        <v>187</v>
      </c>
      <c r="M21" s="68">
        <v>194.5</v>
      </c>
    </row>
    <row r="22" spans="1:13" ht="117.6" customHeight="1" x14ac:dyDescent="0.3">
      <c r="A22" s="32" t="s">
        <v>18</v>
      </c>
      <c r="B22" s="17" t="s">
        <v>55</v>
      </c>
      <c r="C22" s="22" t="s">
        <v>27</v>
      </c>
      <c r="D22" s="27" t="s">
        <v>41</v>
      </c>
      <c r="E22" s="10" t="s">
        <v>9</v>
      </c>
      <c r="F22" s="43" t="s">
        <v>37</v>
      </c>
      <c r="G22" s="45">
        <v>1000308040</v>
      </c>
      <c r="H22" s="44">
        <v>32.799999999999997</v>
      </c>
      <c r="I22" s="21">
        <v>20.399999999999999</v>
      </c>
      <c r="J22" s="21">
        <v>84.6</v>
      </c>
      <c r="K22" s="21">
        <v>88</v>
      </c>
      <c r="L22" s="21">
        <v>91.5</v>
      </c>
      <c r="M22" s="21">
        <v>95.2</v>
      </c>
    </row>
    <row r="23" spans="1:13" ht="109.8" customHeight="1" x14ac:dyDescent="0.3">
      <c r="A23" s="32" t="s">
        <v>19</v>
      </c>
      <c r="B23" s="17" t="s">
        <v>56</v>
      </c>
      <c r="C23" s="22" t="s">
        <v>27</v>
      </c>
      <c r="D23" s="27" t="s">
        <v>42</v>
      </c>
      <c r="E23" s="10" t="s">
        <v>9</v>
      </c>
      <c r="F23" s="43" t="s">
        <v>10</v>
      </c>
      <c r="G23" s="45">
        <v>1000308040</v>
      </c>
      <c r="H23" s="44">
        <v>4</v>
      </c>
      <c r="I23" s="21">
        <v>4.2</v>
      </c>
      <c r="J23" s="21">
        <v>4.0999999999999996</v>
      </c>
      <c r="K23" s="21">
        <v>4.2</v>
      </c>
      <c r="L23" s="21">
        <v>4.4000000000000004</v>
      </c>
      <c r="M23" s="21">
        <v>4.5999999999999996</v>
      </c>
    </row>
    <row r="24" spans="1:13" ht="185.4" customHeight="1" x14ac:dyDescent="0.3">
      <c r="A24" s="32" t="s">
        <v>20</v>
      </c>
      <c r="B24" s="16" t="s">
        <v>57</v>
      </c>
      <c r="C24" s="22" t="s">
        <v>27</v>
      </c>
      <c r="D24" s="27" t="s">
        <v>43</v>
      </c>
      <c r="E24" s="10" t="s">
        <v>9</v>
      </c>
      <c r="F24" s="43" t="s">
        <v>37</v>
      </c>
      <c r="G24" s="45">
        <v>1000308040</v>
      </c>
      <c r="H24" s="44">
        <v>10.1</v>
      </c>
      <c r="I24" s="21">
        <v>11.1</v>
      </c>
      <c r="J24" s="21">
        <v>10.5</v>
      </c>
      <c r="K24" s="21">
        <v>11</v>
      </c>
      <c r="L24" s="21">
        <v>11.4</v>
      </c>
      <c r="M24" s="21">
        <v>11.9</v>
      </c>
    </row>
    <row r="25" spans="1:13" ht="126.6" customHeight="1" x14ac:dyDescent="0.3">
      <c r="A25" s="32" t="s">
        <v>21</v>
      </c>
      <c r="B25" s="16" t="s">
        <v>58</v>
      </c>
      <c r="C25" s="22" t="s">
        <v>27</v>
      </c>
      <c r="D25" s="27" t="s">
        <v>44</v>
      </c>
      <c r="E25" s="10" t="s">
        <v>9</v>
      </c>
      <c r="F25" s="43" t="s">
        <v>37</v>
      </c>
      <c r="G25" s="45">
        <v>1000308040</v>
      </c>
      <c r="H25" s="44">
        <v>36.5</v>
      </c>
      <c r="I25" s="21">
        <v>36.299999999999997</v>
      </c>
      <c r="J25" s="21">
        <v>37.700000000000003</v>
      </c>
      <c r="K25" s="21">
        <v>39.200000000000003</v>
      </c>
      <c r="L25" s="21">
        <v>40.799999999999997</v>
      </c>
      <c r="M25" s="21">
        <v>42.4</v>
      </c>
    </row>
    <row r="26" spans="1:13" ht="393.6" customHeight="1" x14ac:dyDescent="0.3">
      <c r="A26" s="32" t="s">
        <v>22</v>
      </c>
      <c r="B26" s="16" t="s">
        <v>59</v>
      </c>
      <c r="C26" s="22" t="s">
        <v>27</v>
      </c>
      <c r="D26" s="27" t="s">
        <v>45</v>
      </c>
      <c r="E26" s="10" t="s">
        <v>9</v>
      </c>
      <c r="F26" s="43" t="s">
        <v>37</v>
      </c>
      <c r="G26" s="45">
        <v>1000308040</v>
      </c>
      <c r="H26" s="44">
        <v>353.9</v>
      </c>
      <c r="I26" s="21">
        <v>327</v>
      </c>
      <c r="J26" s="21">
        <v>566.79999999999995</v>
      </c>
      <c r="K26" s="21">
        <v>589.5</v>
      </c>
      <c r="L26" s="21">
        <v>613.1</v>
      </c>
      <c r="M26" s="21">
        <v>637.6</v>
      </c>
    </row>
    <row r="27" spans="1:13" ht="213.6" customHeight="1" x14ac:dyDescent="0.3">
      <c r="A27" s="32" t="s">
        <v>31</v>
      </c>
      <c r="B27" s="16" t="s">
        <v>60</v>
      </c>
      <c r="C27" s="22" t="s">
        <v>27</v>
      </c>
      <c r="D27" s="27" t="s">
        <v>64</v>
      </c>
      <c r="E27" s="10" t="s">
        <v>9</v>
      </c>
      <c r="F27" s="43" t="s">
        <v>37</v>
      </c>
      <c r="G27" s="45">
        <v>1000308040</v>
      </c>
      <c r="H27" s="44">
        <v>2</v>
      </c>
      <c r="I27" s="21">
        <v>0</v>
      </c>
      <c r="J27" s="21">
        <v>65.8</v>
      </c>
      <c r="K27" s="21">
        <v>67</v>
      </c>
      <c r="L27" s="21">
        <v>68.400000000000006</v>
      </c>
      <c r="M27" s="21">
        <v>69.7</v>
      </c>
    </row>
    <row r="28" spans="1:13" ht="169.2" customHeight="1" x14ac:dyDescent="0.3">
      <c r="A28" s="32" t="s">
        <v>32</v>
      </c>
      <c r="B28" s="16" t="s">
        <v>61</v>
      </c>
      <c r="C28" s="22" t="s">
        <v>28</v>
      </c>
      <c r="D28" s="27" t="s">
        <v>46</v>
      </c>
      <c r="E28" s="10" t="s">
        <v>9</v>
      </c>
      <c r="F28" s="43" t="s">
        <v>37</v>
      </c>
      <c r="G28" s="45">
        <v>1000308040</v>
      </c>
      <c r="H28" s="44">
        <v>124.6</v>
      </c>
      <c r="I28" s="21">
        <v>740.8</v>
      </c>
      <c r="J28" s="21">
        <v>1078.5999999999999</v>
      </c>
      <c r="K28" s="21">
        <v>1121.7</v>
      </c>
      <c r="L28" s="21">
        <v>1166.5999999999999</v>
      </c>
      <c r="M28" s="21">
        <v>1213.2</v>
      </c>
    </row>
    <row r="29" spans="1:13" ht="22.8" customHeight="1" x14ac:dyDescent="0.45">
      <c r="A29" s="26"/>
      <c r="B29" s="33"/>
      <c r="C29" s="34"/>
      <c r="D29" s="41"/>
      <c r="E29" s="36"/>
      <c r="F29" s="36"/>
      <c r="G29" s="37"/>
      <c r="H29" s="38"/>
      <c r="I29" s="38"/>
      <c r="J29" s="38"/>
      <c r="K29" s="38"/>
      <c r="L29" s="42"/>
      <c r="M29" s="53" t="s">
        <v>52</v>
      </c>
    </row>
    <row r="30" spans="1:13" ht="22.8" x14ac:dyDescent="0.3">
      <c r="A30" s="26"/>
      <c r="B30" s="33"/>
      <c r="C30" s="34"/>
      <c r="D30" s="35"/>
      <c r="E30" s="36"/>
      <c r="F30" s="36"/>
      <c r="G30" s="37"/>
      <c r="H30" s="38"/>
      <c r="I30" s="38"/>
      <c r="J30" s="38"/>
      <c r="K30" s="39"/>
      <c r="L30" s="8"/>
    </row>
    <row r="31" spans="1:13" ht="18" x14ac:dyDescent="0.3">
      <c r="A31" s="11"/>
      <c r="B31" s="60" t="s">
        <v>4</v>
      </c>
      <c r="C31" s="60"/>
      <c r="D31" s="60"/>
      <c r="E31" s="60"/>
      <c r="F31" s="60"/>
      <c r="G31" s="60"/>
      <c r="H31" s="60"/>
      <c r="I31" s="60"/>
      <c r="J31" s="60"/>
      <c r="K31" s="60"/>
    </row>
    <row r="32" spans="1:13" x14ac:dyDescent="0.4">
      <c r="G32" s="12"/>
    </row>
  </sheetData>
  <mergeCells count="22">
    <mergeCell ref="I6:M6"/>
    <mergeCell ref="I7:M7"/>
    <mergeCell ref="I1:M1"/>
    <mergeCell ref="I2:M2"/>
    <mergeCell ref="I3:M3"/>
    <mergeCell ref="I4:M4"/>
    <mergeCell ref="A11:A13"/>
    <mergeCell ref="B11:B13"/>
    <mergeCell ref="C11:C13"/>
    <mergeCell ref="D11:D13"/>
    <mergeCell ref="E11:E13"/>
    <mergeCell ref="L12:L13"/>
    <mergeCell ref="M12:M13"/>
    <mergeCell ref="H11:M11"/>
    <mergeCell ref="B9:K9"/>
    <mergeCell ref="B31:K31"/>
    <mergeCell ref="G11:G13"/>
    <mergeCell ref="H12:H13"/>
    <mergeCell ref="I12:I13"/>
    <mergeCell ref="J12:J13"/>
    <mergeCell ref="K12:K13"/>
    <mergeCell ref="F11:F13"/>
  </mergeCells>
  <pageMargins left="0.23622047244094491" right="0.23622047244094491" top="0.78740157480314965" bottom="0.39370078740157483" header="0.31496062992125984" footer="0.31496062992125984"/>
  <pageSetup paperSize="9" scale="5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Прилож.4-Детальный пл-гр.</vt:lpstr>
      <vt:lpstr>'Прилож.4-Детальный пл-гр.'!Заголовки_для_печати</vt:lpstr>
      <vt:lpstr>'Прилож.4-Детальный пл-гр.'!Область_печати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Зеленская</dc:creator>
  <cp:lastModifiedBy>Администратор</cp:lastModifiedBy>
  <cp:lastPrinted>2025-03-17T09:51:19Z</cp:lastPrinted>
  <dcterms:created xsi:type="dcterms:W3CDTF">2022-09-30T11:46:01Z</dcterms:created>
  <dcterms:modified xsi:type="dcterms:W3CDTF">2025-11-10T10:26:30Z</dcterms:modified>
</cp:coreProperties>
</file>